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" windowWidth="14952" windowHeight="8892" tabRatio="752"/>
  </bookViews>
  <sheets>
    <sheet name="教师表1" sheetId="1" r:id="rId1"/>
    <sheet name="教师表2" sheetId="2" r:id="rId2"/>
    <sheet name="教师表3" sheetId="5" r:id="rId3"/>
    <sheet name="教师表4" sheetId="10" r:id="rId4"/>
    <sheet name="教师表5" sheetId="11" r:id="rId5"/>
    <sheet name="银行表1" sheetId="3" r:id="rId6"/>
    <sheet name="银行表2" sheetId="4" r:id="rId7"/>
    <sheet name="银行表" sheetId="6" r:id="rId8"/>
    <sheet name="银行表4" sheetId="9" r:id="rId9"/>
  </sheets>
  <definedNames>
    <definedName name="_xlnm._FilterDatabase" localSheetId="7" hidden="1">银行表!$A$1:$G$21</definedName>
    <definedName name="_xlnm._FilterDatabase" localSheetId="5" hidden="1">银行表1!$A$1:$G$21</definedName>
    <definedName name="_xlnm._FilterDatabase" localSheetId="6" hidden="1">银行表2!$A$1:$G$21</definedName>
    <definedName name="_xlnm._FilterDatabase" localSheetId="8" hidden="1">银行表4!$A$1:$G$21</definedName>
  </definedNames>
  <calcPr calcId="144525"/>
</workbook>
</file>

<file path=xl/calcChain.xml><?xml version="1.0" encoding="utf-8"?>
<calcChain xmlns="http://schemas.openxmlformats.org/spreadsheetml/2006/main">
  <c r="E2" i="9" l="1"/>
  <c r="F2" i="9"/>
  <c r="E3" i="9"/>
  <c r="F3" i="9"/>
  <c r="E4" i="9"/>
  <c r="F4" i="9"/>
  <c r="E5" i="9"/>
  <c r="F5" i="9"/>
  <c r="E6" i="9"/>
  <c r="F6" i="9"/>
  <c r="E7" i="9"/>
  <c r="F7" i="9"/>
  <c r="E8" i="9"/>
  <c r="F8" i="9"/>
  <c r="E9" i="9"/>
  <c r="F9" i="9"/>
  <c r="E10" i="9"/>
  <c r="F10" i="9"/>
  <c r="E11" i="9"/>
  <c r="F11" i="9"/>
  <c r="E12" i="9"/>
  <c r="F12" i="9"/>
  <c r="E13" i="9"/>
  <c r="F13" i="9"/>
  <c r="E14" i="9"/>
  <c r="F14" i="9"/>
  <c r="E15" i="9"/>
  <c r="F15" i="9"/>
  <c r="E16" i="9"/>
  <c r="F16" i="9"/>
  <c r="E17" i="9"/>
  <c r="F17" i="9"/>
  <c r="E18" i="9"/>
  <c r="F18" i="9"/>
  <c r="E19" i="9"/>
  <c r="F19" i="9"/>
  <c r="E20" i="9"/>
  <c r="F20" i="9"/>
  <c r="E21" i="9"/>
  <c r="F21" i="9"/>
  <c r="E2" i="6"/>
  <c r="F2" i="6"/>
  <c r="E3" i="6"/>
  <c r="F3" i="6"/>
  <c r="E4" i="6"/>
  <c r="F4" i="6"/>
  <c r="E5" i="6"/>
  <c r="F5" i="6"/>
  <c r="E6" i="6"/>
  <c r="F6" i="6"/>
  <c r="E7" i="6"/>
  <c r="F7" i="6"/>
  <c r="E8" i="6"/>
  <c r="F8" i="6"/>
  <c r="E9" i="6"/>
  <c r="F9" i="6"/>
  <c r="E10" i="6"/>
  <c r="F10" i="6"/>
  <c r="E11" i="6"/>
  <c r="F11" i="6"/>
  <c r="E12" i="6"/>
  <c r="F12" i="6"/>
  <c r="E13" i="6"/>
  <c r="F13" i="6"/>
  <c r="E14" i="6"/>
  <c r="F14" i="6"/>
  <c r="E15" i="6"/>
  <c r="F15" i="6"/>
  <c r="E16" i="6"/>
  <c r="F16" i="6"/>
  <c r="E17" i="6"/>
  <c r="F17" i="6"/>
  <c r="E18" i="6"/>
  <c r="F18" i="6"/>
  <c r="E19" i="6"/>
  <c r="F19" i="6"/>
  <c r="E20" i="6"/>
  <c r="F20" i="6"/>
  <c r="E21" i="6"/>
  <c r="F21" i="6"/>
  <c r="E2" i="3"/>
  <c r="F2" i="3"/>
  <c r="E3" i="3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E14" i="3"/>
  <c r="F14" i="3"/>
  <c r="E15" i="3"/>
  <c r="F15" i="3"/>
  <c r="E16" i="3"/>
  <c r="F16" i="3"/>
  <c r="E17" i="3"/>
  <c r="F17" i="3"/>
  <c r="E18" i="3"/>
  <c r="F18" i="3"/>
  <c r="E19" i="3"/>
  <c r="F19" i="3"/>
  <c r="E20" i="3"/>
  <c r="F20" i="3"/>
  <c r="E21" i="3"/>
  <c r="F21" i="3"/>
  <c r="E2" i="4"/>
  <c r="F2" i="4"/>
  <c r="E3" i="4"/>
  <c r="F3" i="4"/>
  <c r="E4" i="4"/>
  <c r="F4" i="4"/>
  <c r="E5" i="4"/>
  <c r="F5" i="4"/>
  <c r="E6" i="4"/>
  <c r="F6" i="4"/>
  <c r="E7" i="4"/>
  <c r="F7" i="4"/>
  <c r="E8" i="4"/>
  <c r="F8" i="4"/>
  <c r="E9" i="4"/>
  <c r="F9" i="4"/>
  <c r="E10" i="4"/>
  <c r="F10" i="4"/>
  <c r="E11" i="4"/>
  <c r="F11" i="4"/>
  <c r="E12" i="4"/>
  <c r="F12" i="4"/>
  <c r="E13" i="4"/>
  <c r="F13" i="4"/>
  <c r="E14" i="4"/>
  <c r="F14" i="4"/>
  <c r="E15" i="4"/>
  <c r="F15" i="4"/>
  <c r="E16" i="4"/>
  <c r="F16" i="4"/>
  <c r="E17" i="4"/>
  <c r="F17" i="4"/>
  <c r="E18" i="4"/>
  <c r="F18" i="4"/>
  <c r="E19" i="4"/>
  <c r="F19" i="4"/>
  <c r="E20" i="4"/>
  <c r="F20" i="4"/>
  <c r="E21" i="4"/>
  <c r="F21" i="4"/>
</calcChain>
</file>

<file path=xl/sharedStrings.xml><?xml version="1.0" encoding="utf-8"?>
<sst xmlns="http://schemas.openxmlformats.org/spreadsheetml/2006/main" count="308" uniqueCount="69">
  <si>
    <t>姓名</t>
    <phoneticPr fontId="1" type="noConversion"/>
  </si>
  <si>
    <t>出生日期</t>
    <phoneticPr fontId="1" type="noConversion"/>
  </si>
  <si>
    <t>性别</t>
    <phoneticPr fontId="1" type="noConversion"/>
  </si>
  <si>
    <t>工作日期</t>
    <phoneticPr fontId="1" type="noConversion"/>
  </si>
  <si>
    <t>籍贯</t>
    <phoneticPr fontId="1" type="noConversion"/>
  </si>
  <si>
    <t>职称</t>
    <phoneticPr fontId="1" type="noConversion"/>
  </si>
  <si>
    <t>基础工资</t>
    <phoneticPr fontId="1" type="noConversion"/>
  </si>
  <si>
    <t>津贴</t>
    <phoneticPr fontId="1" type="noConversion"/>
  </si>
  <si>
    <t>王志文</t>
    <phoneticPr fontId="1" type="noConversion"/>
  </si>
  <si>
    <t>男</t>
    <phoneticPr fontId="1" type="noConversion"/>
  </si>
  <si>
    <t>石家庄</t>
    <phoneticPr fontId="1" type="noConversion"/>
  </si>
  <si>
    <t>田林</t>
    <phoneticPr fontId="1" type="noConversion"/>
  </si>
  <si>
    <t>邢台</t>
    <phoneticPr fontId="1" type="noConversion"/>
  </si>
  <si>
    <t>张丽</t>
    <phoneticPr fontId="1" type="noConversion"/>
  </si>
  <si>
    <t>女</t>
    <phoneticPr fontId="1" type="noConversion"/>
  </si>
  <si>
    <t>保定</t>
    <phoneticPr fontId="1" type="noConversion"/>
  </si>
  <si>
    <t>王刚</t>
    <phoneticPr fontId="1" type="noConversion"/>
  </si>
  <si>
    <t>陶雷</t>
    <phoneticPr fontId="1" type="noConversion"/>
  </si>
  <si>
    <t>邯郸</t>
    <phoneticPr fontId="1" type="noConversion"/>
  </si>
  <si>
    <t>王红</t>
    <phoneticPr fontId="1" type="noConversion"/>
  </si>
  <si>
    <t>程军</t>
    <phoneticPr fontId="1" type="noConversion"/>
  </si>
  <si>
    <t>李林</t>
    <phoneticPr fontId="1" type="noConversion"/>
  </si>
  <si>
    <t>存入日</t>
  </si>
  <si>
    <t>期限</t>
  </si>
  <si>
    <t>年利率</t>
  </si>
  <si>
    <t>金  额</t>
  </si>
  <si>
    <t>到期日</t>
  </si>
  <si>
    <t>本  息</t>
  </si>
  <si>
    <t>银  行</t>
  </si>
  <si>
    <t>农业银行</t>
  </si>
  <si>
    <t>建设银行</t>
  </si>
  <si>
    <t>工商银行</t>
  </si>
  <si>
    <t>中国银行</t>
  </si>
  <si>
    <t>中国银行</t>
    <phoneticPr fontId="1" type="noConversion"/>
  </si>
  <si>
    <t>中国银行</t>
    <phoneticPr fontId="1" type="noConversion"/>
  </si>
  <si>
    <t>姓名</t>
    <phoneticPr fontId="1" type="noConversion"/>
  </si>
  <si>
    <t>出生日期</t>
    <phoneticPr fontId="1" type="noConversion"/>
  </si>
  <si>
    <t>性别</t>
    <phoneticPr fontId="1" type="noConversion"/>
  </si>
  <si>
    <t>工作日期</t>
    <phoneticPr fontId="1" type="noConversion"/>
  </si>
  <si>
    <t>籍贯</t>
    <phoneticPr fontId="1" type="noConversion"/>
  </si>
  <si>
    <t>职称</t>
    <phoneticPr fontId="1" type="noConversion"/>
  </si>
  <si>
    <t>基础工资</t>
    <phoneticPr fontId="1" type="noConversion"/>
  </si>
  <si>
    <t>津贴</t>
    <phoneticPr fontId="1" type="noConversion"/>
  </si>
  <si>
    <t>王志文</t>
    <phoneticPr fontId="1" type="noConversion"/>
  </si>
  <si>
    <t>男</t>
    <phoneticPr fontId="1" type="noConversion"/>
  </si>
  <si>
    <t>石家庄</t>
    <phoneticPr fontId="1" type="noConversion"/>
  </si>
  <si>
    <t>田林</t>
    <phoneticPr fontId="1" type="noConversion"/>
  </si>
  <si>
    <t>邢台</t>
    <phoneticPr fontId="1" type="noConversion"/>
  </si>
  <si>
    <t>张丽</t>
    <phoneticPr fontId="1" type="noConversion"/>
  </si>
  <si>
    <t>女</t>
    <phoneticPr fontId="1" type="noConversion"/>
  </si>
  <si>
    <t>保定</t>
    <phoneticPr fontId="1" type="noConversion"/>
  </si>
  <si>
    <t>王刚</t>
    <phoneticPr fontId="1" type="noConversion"/>
  </si>
  <si>
    <t>陶雷</t>
    <phoneticPr fontId="1" type="noConversion"/>
  </si>
  <si>
    <t>邯郸</t>
    <phoneticPr fontId="1" type="noConversion"/>
  </si>
  <si>
    <t>王红</t>
    <phoneticPr fontId="1" type="noConversion"/>
  </si>
  <si>
    <t>程军</t>
    <phoneticPr fontId="1" type="noConversion"/>
  </si>
  <si>
    <t>李林</t>
    <phoneticPr fontId="1" type="noConversion"/>
  </si>
  <si>
    <t>讲师</t>
    <phoneticPr fontId="1" type="noConversion"/>
  </si>
  <si>
    <t>副教授</t>
    <phoneticPr fontId="1" type="noConversion"/>
  </si>
  <si>
    <t>教授</t>
    <phoneticPr fontId="1" type="noConversion"/>
  </si>
  <si>
    <t>助教</t>
    <phoneticPr fontId="1" type="noConversion"/>
  </si>
  <si>
    <t>讲师</t>
    <phoneticPr fontId="1" type="noConversion"/>
  </si>
  <si>
    <t>副教授</t>
    <phoneticPr fontId="1" type="noConversion"/>
  </si>
  <si>
    <t>教授</t>
    <phoneticPr fontId="1" type="noConversion"/>
  </si>
  <si>
    <t>助教</t>
    <phoneticPr fontId="1" type="noConversion"/>
  </si>
  <si>
    <t>讲师</t>
    <phoneticPr fontId="1" type="noConversion"/>
  </si>
  <si>
    <t>副教授</t>
    <phoneticPr fontId="1" type="noConversion"/>
  </si>
  <si>
    <t>教授</t>
    <phoneticPr fontId="1" type="noConversion"/>
  </si>
  <si>
    <t>助教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</si>
</sst>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4" formatCode="0.00_ "/>
    <numFmt numFmtId="185" formatCode="0.00_);[Red]\(0.00\)"/>
    <numFmt numFmtId="186" formatCode="yyyy/mm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186" fontId="0" fillId="0" borderId="0" xfId="0" applyNumberFormat="1" applyAlignment="1">
      <alignment horizontal="center"/>
    </xf>
    <xf numFmtId="184" fontId="0" fillId="0" borderId="0" xfId="0" applyNumberFormat="1"/>
    <xf numFmtId="185" fontId="0" fillId="0" borderId="0" xfId="0" applyNumberFormat="1"/>
    <xf numFmtId="4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B6" sqref="B6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57</v>
      </c>
      <c r="G2">
        <v>3500</v>
      </c>
      <c r="H2">
        <v>300</v>
      </c>
    </row>
    <row r="3" spans="1:8" x14ac:dyDescent="0.25">
      <c r="A3" t="s">
        <v>11</v>
      </c>
      <c r="B3" s="1">
        <v>24407</v>
      </c>
      <c r="C3" t="s">
        <v>9</v>
      </c>
      <c r="D3" s="1">
        <v>31625</v>
      </c>
      <c r="E3" t="s">
        <v>12</v>
      </c>
      <c r="F3" t="s">
        <v>58</v>
      </c>
      <c r="G3">
        <v>5000</v>
      </c>
      <c r="H3">
        <v>400</v>
      </c>
    </row>
    <row r="4" spans="1:8" x14ac:dyDescent="0.25">
      <c r="A4" t="s">
        <v>13</v>
      </c>
      <c r="B4" s="1">
        <v>21065</v>
      </c>
      <c r="C4" t="s">
        <v>14</v>
      </c>
      <c r="D4" s="1">
        <v>29100</v>
      </c>
      <c r="E4" t="s">
        <v>15</v>
      </c>
      <c r="F4" t="s">
        <v>59</v>
      </c>
      <c r="G4">
        <v>7000</v>
      </c>
      <c r="H4">
        <v>500</v>
      </c>
    </row>
    <row r="5" spans="1:8" x14ac:dyDescent="0.25">
      <c r="A5" t="s">
        <v>16</v>
      </c>
      <c r="B5" s="1">
        <v>29282</v>
      </c>
      <c r="C5" t="s">
        <v>9</v>
      </c>
      <c r="D5" s="1">
        <v>37135</v>
      </c>
      <c r="E5" t="s">
        <v>10</v>
      </c>
      <c r="F5" t="s">
        <v>60</v>
      </c>
      <c r="G5">
        <v>2500</v>
      </c>
      <c r="H5">
        <v>200</v>
      </c>
    </row>
    <row r="6" spans="1:8" x14ac:dyDescent="0.25">
      <c r="A6" t="s">
        <v>17</v>
      </c>
      <c r="B6" s="1">
        <v>20790</v>
      </c>
      <c r="C6" t="s">
        <v>9</v>
      </c>
      <c r="D6" s="1">
        <v>28692</v>
      </c>
      <c r="E6" t="s">
        <v>18</v>
      </c>
      <c r="F6" t="s">
        <v>59</v>
      </c>
      <c r="G6">
        <v>7000</v>
      </c>
      <c r="H6">
        <v>550</v>
      </c>
    </row>
    <row r="7" spans="1:8" x14ac:dyDescent="0.25">
      <c r="A7" t="s">
        <v>19</v>
      </c>
      <c r="B7" s="1">
        <v>25767</v>
      </c>
      <c r="C7" t="s">
        <v>14</v>
      </c>
      <c r="D7" s="1">
        <v>33971</v>
      </c>
      <c r="E7" t="s">
        <v>15</v>
      </c>
      <c r="F7" t="s">
        <v>57</v>
      </c>
      <c r="G7">
        <v>3500</v>
      </c>
      <c r="H7">
        <v>300</v>
      </c>
    </row>
    <row r="8" spans="1:8" x14ac:dyDescent="0.25">
      <c r="A8" t="s">
        <v>20</v>
      </c>
      <c r="B8" s="1">
        <v>29042</v>
      </c>
      <c r="C8" t="s">
        <v>9</v>
      </c>
      <c r="D8" s="1">
        <v>36770</v>
      </c>
      <c r="E8" t="s">
        <v>15</v>
      </c>
      <c r="F8" t="s">
        <v>60</v>
      </c>
      <c r="G8">
        <v>2500</v>
      </c>
      <c r="H8">
        <v>220</v>
      </c>
    </row>
    <row r="9" spans="1:8" x14ac:dyDescent="0.25">
      <c r="A9" t="s">
        <v>21</v>
      </c>
      <c r="B9" s="1">
        <v>23503</v>
      </c>
      <c r="C9" t="s">
        <v>9</v>
      </c>
      <c r="D9" s="1">
        <v>32449</v>
      </c>
      <c r="E9" t="s">
        <v>10</v>
      </c>
      <c r="F9" t="s">
        <v>58</v>
      </c>
      <c r="G9">
        <v>5000</v>
      </c>
      <c r="H9">
        <v>400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7" sqref="B7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61</v>
      </c>
      <c r="G2">
        <v>3500</v>
      </c>
      <c r="H2">
        <v>300</v>
      </c>
    </row>
    <row r="3" spans="1:8" x14ac:dyDescent="0.25">
      <c r="A3" t="s">
        <v>11</v>
      </c>
      <c r="B3" s="1">
        <v>24407</v>
      </c>
      <c r="C3" t="s">
        <v>9</v>
      </c>
      <c r="D3" s="1">
        <v>31625</v>
      </c>
      <c r="E3" t="s">
        <v>12</v>
      </c>
      <c r="F3" t="s">
        <v>62</v>
      </c>
      <c r="G3">
        <v>5000</v>
      </c>
      <c r="H3">
        <v>400</v>
      </c>
    </row>
    <row r="4" spans="1:8" x14ac:dyDescent="0.25">
      <c r="A4" t="s">
        <v>13</v>
      </c>
      <c r="B4" s="1">
        <v>21065</v>
      </c>
      <c r="C4" t="s">
        <v>14</v>
      </c>
      <c r="D4" s="1">
        <v>29100</v>
      </c>
      <c r="E4" t="s">
        <v>15</v>
      </c>
      <c r="F4" t="s">
        <v>63</v>
      </c>
      <c r="G4">
        <v>7000</v>
      </c>
      <c r="H4">
        <v>500</v>
      </c>
    </row>
    <row r="5" spans="1:8" x14ac:dyDescent="0.25">
      <c r="A5" t="s">
        <v>16</v>
      </c>
      <c r="B5" s="1">
        <v>29282</v>
      </c>
      <c r="C5" t="s">
        <v>9</v>
      </c>
      <c r="D5" s="1">
        <v>37135</v>
      </c>
      <c r="E5" t="s">
        <v>10</v>
      </c>
      <c r="F5" t="s">
        <v>64</v>
      </c>
      <c r="G5">
        <v>2500</v>
      </c>
      <c r="H5">
        <v>200</v>
      </c>
    </row>
    <row r="6" spans="1:8" x14ac:dyDescent="0.25">
      <c r="A6" t="s">
        <v>17</v>
      </c>
      <c r="B6" s="1">
        <v>20790</v>
      </c>
      <c r="C6" t="s">
        <v>9</v>
      </c>
      <c r="D6" s="1">
        <v>28692</v>
      </c>
      <c r="E6" t="s">
        <v>18</v>
      </c>
      <c r="F6" t="s">
        <v>63</v>
      </c>
      <c r="G6">
        <v>7000</v>
      </c>
      <c r="H6">
        <v>550</v>
      </c>
    </row>
    <row r="7" spans="1:8" x14ac:dyDescent="0.25">
      <c r="A7" t="s">
        <v>19</v>
      </c>
      <c r="B7" s="1">
        <v>25767</v>
      </c>
      <c r="C7" t="s">
        <v>14</v>
      </c>
      <c r="D7" s="1">
        <v>33971</v>
      </c>
      <c r="E7" t="s">
        <v>15</v>
      </c>
      <c r="F7" t="s">
        <v>61</v>
      </c>
      <c r="G7">
        <v>3500</v>
      </c>
      <c r="H7">
        <v>300</v>
      </c>
    </row>
    <row r="8" spans="1:8" x14ac:dyDescent="0.25">
      <c r="A8" t="s">
        <v>20</v>
      </c>
      <c r="B8" s="1">
        <v>29042</v>
      </c>
      <c r="C8" t="s">
        <v>9</v>
      </c>
      <c r="D8" s="1">
        <v>36770</v>
      </c>
      <c r="E8" t="s">
        <v>15</v>
      </c>
      <c r="F8" t="s">
        <v>64</v>
      </c>
      <c r="G8">
        <v>2500</v>
      </c>
      <c r="H8">
        <v>220</v>
      </c>
    </row>
    <row r="9" spans="1:8" x14ac:dyDescent="0.25">
      <c r="A9" t="s">
        <v>21</v>
      </c>
      <c r="B9" s="1">
        <v>23503</v>
      </c>
      <c r="C9" t="s">
        <v>9</v>
      </c>
      <c r="D9" s="1">
        <v>32449</v>
      </c>
      <c r="E9" t="s">
        <v>10</v>
      </c>
      <c r="F9" t="s">
        <v>62</v>
      </c>
      <c r="G9">
        <v>5000</v>
      </c>
      <c r="H9">
        <v>400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C7" sqref="C7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s="1">
        <v>25600</v>
      </c>
      <c r="C2" t="s">
        <v>9</v>
      </c>
      <c r="D2" s="1">
        <v>33817</v>
      </c>
      <c r="E2" t="s">
        <v>10</v>
      </c>
      <c r="F2" t="s">
        <v>61</v>
      </c>
      <c r="G2">
        <v>3500</v>
      </c>
      <c r="H2">
        <v>300</v>
      </c>
    </row>
    <row r="3" spans="1:8" x14ac:dyDescent="0.25">
      <c r="A3" t="s">
        <v>11</v>
      </c>
      <c r="B3" s="1">
        <v>24407</v>
      </c>
      <c r="C3" t="s">
        <v>9</v>
      </c>
      <c r="D3" s="1">
        <v>31625</v>
      </c>
      <c r="E3" t="s">
        <v>12</v>
      </c>
      <c r="F3" t="s">
        <v>62</v>
      </c>
      <c r="G3">
        <v>5000</v>
      </c>
      <c r="H3">
        <v>400</v>
      </c>
    </row>
    <row r="4" spans="1:8" x14ac:dyDescent="0.25">
      <c r="A4" t="s">
        <v>13</v>
      </c>
      <c r="B4" s="1">
        <v>21065</v>
      </c>
      <c r="C4" t="s">
        <v>14</v>
      </c>
      <c r="D4" s="1">
        <v>29100</v>
      </c>
      <c r="E4" t="s">
        <v>15</v>
      </c>
      <c r="F4" t="s">
        <v>63</v>
      </c>
      <c r="G4">
        <v>7000</v>
      </c>
      <c r="H4">
        <v>500</v>
      </c>
    </row>
    <row r="5" spans="1:8" x14ac:dyDescent="0.25">
      <c r="A5" t="s">
        <v>16</v>
      </c>
      <c r="B5" s="1">
        <v>29282</v>
      </c>
      <c r="C5" t="s">
        <v>9</v>
      </c>
      <c r="D5" s="1">
        <v>37135</v>
      </c>
      <c r="E5" t="s">
        <v>10</v>
      </c>
      <c r="F5" t="s">
        <v>64</v>
      </c>
      <c r="G5">
        <v>2500</v>
      </c>
      <c r="H5">
        <v>200</v>
      </c>
    </row>
    <row r="6" spans="1:8" x14ac:dyDescent="0.25">
      <c r="A6" t="s">
        <v>17</v>
      </c>
      <c r="B6" s="1">
        <v>20790</v>
      </c>
      <c r="C6" t="s">
        <v>9</v>
      </c>
      <c r="D6" s="1">
        <v>28692</v>
      </c>
      <c r="E6" t="s">
        <v>18</v>
      </c>
      <c r="F6" t="s">
        <v>63</v>
      </c>
      <c r="G6">
        <v>7000</v>
      </c>
      <c r="H6">
        <v>550</v>
      </c>
    </row>
    <row r="7" spans="1:8" x14ac:dyDescent="0.25">
      <c r="A7" t="s">
        <v>19</v>
      </c>
      <c r="B7" s="1">
        <v>25767</v>
      </c>
      <c r="C7" t="s">
        <v>14</v>
      </c>
      <c r="D7" s="1">
        <v>33971</v>
      </c>
      <c r="E7" t="s">
        <v>15</v>
      </c>
      <c r="F7" t="s">
        <v>61</v>
      </c>
      <c r="G7">
        <v>3500</v>
      </c>
      <c r="H7">
        <v>300</v>
      </c>
    </row>
    <row r="8" spans="1:8" x14ac:dyDescent="0.25">
      <c r="A8" t="s">
        <v>20</v>
      </c>
      <c r="B8" s="1">
        <v>29042</v>
      </c>
      <c r="C8" t="s">
        <v>9</v>
      </c>
      <c r="D8" s="1">
        <v>36770</v>
      </c>
      <c r="E8" t="s">
        <v>15</v>
      </c>
      <c r="F8" t="s">
        <v>64</v>
      </c>
      <c r="G8">
        <v>2500</v>
      </c>
      <c r="H8">
        <v>220</v>
      </c>
    </row>
    <row r="9" spans="1:8" x14ac:dyDescent="0.25">
      <c r="A9" t="s">
        <v>21</v>
      </c>
      <c r="B9" s="1">
        <v>23503</v>
      </c>
      <c r="C9" t="s">
        <v>9</v>
      </c>
      <c r="D9" s="1">
        <v>32449</v>
      </c>
      <c r="E9" t="s">
        <v>10</v>
      </c>
      <c r="F9" t="s">
        <v>62</v>
      </c>
      <c r="G9">
        <v>5000</v>
      </c>
      <c r="H9">
        <v>400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7" sqref="B7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</row>
    <row r="2" spans="1:8" x14ac:dyDescent="0.25">
      <c r="A2" t="s">
        <v>43</v>
      </c>
      <c r="B2" s="1">
        <v>25600</v>
      </c>
      <c r="C2" t="s">
        <v>44</v>
      </c>
      <c r="D2" s="1">
        <v>33817</v>
      </c>
      <c r="E2" t="s">
        <v>45</v>
      </c>
      <c r="F2" t="s">
        <v>61</v>
      </c>
      <c r="G2">
        <v>3500</v>
      </c>
      <c r="H2">
        <v>300</v>
      </c>
    </row>
    <row r="3" spans="1:8" x14ac:dyDescent="0.25">
      <c r="A3" t="s">
        <v>46</v>
      </c>
      <c r="B3" s="1">
        <v>24407</v>
      </c>
      <c r="C3" t="s">
        <v>44</v>
      </c>
      <c r="D3" s="1">
        <v>31625</v>
      </c>
      <c r="E3" t="s">
        <v>47</v>
      </c>
      <c r="F3" t="s">
        <v>62</v>
      </c>
      <c r="G3">
        <v>5000</v>
      </c>
      <c r="H3">
        <v>400</v>
      </c>
    </row>
    <row r="4" spans="1:8" x14ac:dyDescent="0.25">
      <c r="A4" t="s">
        <v>48</v>
      </c>
      <c r="B4" s="1">
        <v>21065</v>
      </c>
      <c r="C4" t="s">
        <v>49</v>
      </c>
      <c r="D4" s="1">
        <v>29100</v>
      </c>
      <c r="E4" t="s">
        <v>50</v>
      </c>
      <c r="F4" t="s">
        <v>63</v>
      </c>
      <c r="G4">
        <v>7000</v>
      </c>
      <c r="H4">
        <v>500</v>
      </c>
    </row>
    <row r="5" spans="1:8" x14ac:dyDescent="0.25">
      <c r="A5" t="s">
        <v>51</v>
      </c>
      <c r="B5" s="1">
        <v>29282</v>
      </c>
      <c r="C5" t="s">
        <v>44</v>
      </c>
      <c r="D5" s="1">
        <v>37135</v>
      </c>
      <c r="E5" t="s">
        <v>45</v>
      </c>
      <c r="F5" t="s">
        <v>64</v>
      </c>
      <c r="G5">
        <v>2500</v>
      </c>
      <c r="H5">
        <v>200</v>
      </c>
    </row>
    <row r="6" spans="1:8" x14ac:dyDescent="0.25">
      <c r="A6" t="s">
        <v>52</v>
      </c>
      <c r="B6" s="1">
        <v>20790</v>
      </c>
      <c r="C6" t="s">
        <v>44</v>
      </c>
      <c r="D6" s="1">
        <v>28692</v>
      </c>
      <c r="E6" t="s">
        <v>53</v>
      </c>
      <c r="F6" t="s">
        <v>63</v>
      </c>
      <c r="G6">
        <v>7000</v>
      </c>
      <c r="H6">
        <v>550</v>
      </c>
    </row>
    <row r="7" spans="1:8" x14ac:dyDescent="0.25">
      <c r="A7" t="s">
        <v>54</v>
      </c>
      <c r="B7" s="1">
        <v>25767</v>
      </c>
      <c r="C7" t="s">
        <v>49</v>
      </c>
      <c r="D7" s="1">
        <v>33971</v>
      </c>
      <c r="E7" t="s">
        <v>50</v>
      </c>
      <c r="F7" t="s">
        <v>61</v>
      </c>
      <c r="G7">
        <v>3500</v>
      </c>
      <c r="H7">
        <v>300</v>
      </c>
    </row>
    <row r="8" spans="1:8" x14ac:dyDescent="0.25">
      <c r="A8" t="s">
        <v>55</v>
      </c>
      <c r="B8" s="1">
        <v>29042</v>
      </c>
      <c r="C8" t="s">
        <v>44</v>
      </c>
      <c r="D8" s="1">
        <v>36770</v>
      </c>
      <c r="E8" t="s">
        <v>50</v>
      </c>
      <c r="F8" t="s">
        <v>64</v>
      </c>
      <c r="G8">
        <v>2500</v>
      </c>
      <c r="H8">
        <v>220</v>
      </c>
    </row>
    <row r="9" spans="1:8" x14ac:dyDescent="0.25">
      <c r="A9" t="s">
        <v>56</v>
      </c>
      <c r="B9" s="1">
        <v>23503</v>
      </c>
      <c r="C9" t="s">
        <v>44</v>
      </c>
      <c r="D9" s="1">
        <v>32449</v>
      </c>
      <c r="E9" t="s">
        <v>45</v>
      </c>
      <c r="F9" t="s">
        <v>62</v>
      </c>
      <c r="G9">
        <v>5000</v>
      </c>
      <c r="H9">
        <v>400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B5" sqref="B5"/>
    </sheetView>
  </sheetViews>
  <sheetFormatPr defaultRowHeight="15.6" x14ac:dyDescent="0.25"/>
  <cols>
    <col min="2" max="2" width="11.59765625" bestFit="1" customWidth="1"/>
    <col min="4" max="4" width="10.5" bestFit="1" customWidth="1"/>
  </cols>
  <sheetData>
    <row r="1" spans="1:8" x14ac:dyDescent="0.25">
      <c r="A1" t="s">
        <v>35</v>
      </c>
      <c r="B1" t="s">
        <v>36</v>
      </c>
      <c r="C1" t="s">
        <v>37</v>
      </c>
      <c r="D1" t="s">
        <v>38</v>
      </c>
      <c r="E1" t="s">
        <v>39</v>
      </c>
      <c r="F1" t="s">
        <v>40</v>
      </c>
      <c r="G1" t="s">
        <v>41</v>
      </c>
      <c r="H1" t="s">
        <v>42</v>
      </c>
    </row>
    <row r="2" spans="1:8" x14ac:dyDescent="0.25">
      <c r="A2" t="s">
        <v>43</v>
      </c>
      <c r="B2" s="1">
        <v>25600</v>
      </c>
      <c r="C2" t="s">
        <v>44</v>
      </c>
      <c r="D2" s="1">
        <v>33817</v>
      </c>
      <c r="E2" t="s">
        <v>45</v>
      </c>
      <c r="F2" t="s">
        <v>65</v>
      </c>
      <c r="G2">
        <v>3500</v>
      </c>
      <c r="H2">
        <v>300</v>
      </c>
    </row>
    <row r="3" spans="1:8" x14ac:dyDescent="0.25">
      <c r="A3" t="s">
        <v>46</v>
      </c>
      <c r="B3" s="1">
        <v>24407</v>
      </c>
      <c r="C3" t="s">
        <v>44</v>
      </c>
      <c r="D3" s="1">
        <v>31625</v>
      </c>
      <c r="E3" t="s">
        <v>47</v>
      </c>
      <c r="F3" t="s">
        <v>66</v>
      </c>
      <c r="G3">
        <v>5000</v>
      </c>
      <c r="H3">
        <v>400</v>
      </c>
    </row>
    <row r="4" spans="1:8" x14ac:dyDescent="0.25">
      <c r="A4" t="s">
        <v>48</v>
      </c>
      <c r="B4" s="1">
        <v>21065</v>
      </c>
      <c r="C4" t="s">
        <v>49</v>
      </c>
      <c r="D4" s="1">
        <v>29100</v>
      </c>
      <c r="E4" t="s">
        <v>50</v>
      </c>
      <c r="F4" t="s">
        <v>67</v>
      </c>
      <c r="G4">
        <v>7000</v>
      </c>
      <c r="H4">
        <v>500</v>
      </c>
    </row>
    <row r="5" spans="1:8" x14ac:dyDescent="0.25">
      <c r="A5" t="s">
        <v>51</v>
      </c>
      <c r="B5" s="1">
        <v>29282</v>
      </c>
      <c r="C5" t="s">
        <v>44</v>
      </c>
      <c r="D5" s="1">
        <v>37135</v>
      </c>
      <c r="E5" t="s">
        <v>45</v>
      </c>
      <c r="F5" t="s">
        <v>68</v>
      </c>
      <c r="G5">
        <v>2500</v>
      </c>
      <c r="H5">
        <v>200</v>
      </c>
    </row>
    <row r="6" spans="1:8" x14ac:dyDescent="0.25">
      <c r="A6" t="s">
        <v>52</v>
      </c>
      <c r="B6" s="1">
        <v>20790</v>
      </c>
      <c r="C6" t="s">
        <v>44</v>
      </c>
      <c r="D6" s="1">
        <v>28692</v>
      </c>
      <c r="E6" t="s">
        <v>53</v>
      </c>
      <c r="F6" t="s">
        <v>67</v>
      </c>
      <c r="G6">
        <v>7000</v>
      </c>
      <c r="H6">
        <v>550</v>
      </c>
    </row>
    <row r="7" spans="1:8" x14ac:dyDescent="0.25">
      <c r="A7" t="s">
        <v>54</v>
      </c>
      <c r="B7" s="1">
        <v>25767</v>
      </c>
      <c r="C7" t="s">
        <v>49</v>
      </c>
      <c r="D7" s="1">
        <v>33971</v>
      </c>
      <c r="E7" t="s">
        <v>50</v>
      </c>
      <c r="F7" t="s">
        <v>65</v>
      </c>
      <c r="G7">
        <v>3500</v>
      </c>
      <c r="H7">
        <v>300</v>
      </c>
    </row>
    <row r="8" spans="1:8" x14ac:dyDescent="0.25">
      <c r="A8" t="s">
        <v>55</v>
      </c>
      <c r="B8" s="1">
        <v>29042</v>
      </c>
      <c r="C8" t="s">
        <v>44</v>
      </c>
      <c r="D8" s="1">
        <v>36770</v>
      </c>
      <c r="E8" t="s">
        <v>50</v>
      </c>
      <c r="F8" t="s">
        <v>68</v>
      </c>
      <c r="G8">
        <v>2500</v>
      </c>
      <c r="H8">
        <v>220</v>
      </c>
    </row>
    <row r="9" spans="1:8" x14ac:dyDescent="0.25">
      <c r="A9" t="s">
        <v>56</v>
      </c>
      <c r="B9" s="1">
        <v>23503</v>
      </c>
      <c r="C9" t="s">
        <v>44</v>
      </c>
      <c r="D9" s="1">
        <v>32449</v>
      </c>
      <c r="E9" t="s">
        <v>45</v>
      </c>
      <c r="F9" t="s">
        <v>66</v>
      </c>
      <c r="G9">
        <v>5000</v>
      </c>
      <c r="H9">
        <v>400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B10" sqref="B10"/>
    </sheetView>
  </sheetViews>
  <sheetFormatPr defaultRowHeight="15.6" x14ac:dyDescent="0.25"/>
  <cols>
    <col min="1" max="1" width="10.09765625" style="2" bestFit="1" customWidth="1"/>
    <col min="2" max="2" width="5.09765625" style="2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2" customFormat="1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</row>
    <row r="2" spans="1:7" x14ac:dyDescent="0.25">
      <c r="A2" s="3">
        <v>36251</v>
      </c>
      <c r="B2" s="2">
        <v>1</v>
      </c>
      <c r="C2" s="4">
        <v>2.25</v>
      </c>
      <c r="D2" s="5">
        <v>2200</v>
      </c>
      <c r="E2" s="1">
        <f t="shared" ref="E2:E21" si="0">DATE(YEAR(A2)+B2,MONTH(A2),DAY(A2))</f>
        <v>36617</v>
      </c>
      <c r="F2" s="6">
        <f t="shared" ref="F2:F21" si="1">D2+D2*C2/100*B2</f>
        <v>2249.5</v>
      </c>
      <c r="G2" t="s">
        <v>29</v>
      </c>
    </row>
    <row r="3" spans="1:7" x14ac:dyDescent="0.25">
      <c r="A3" s="3">
        <v>36404</v>
      </c>
      <c r="B3" s="2">
        <v>1</v>
      </c>
      <c r="C3" s="4">
        <v>2.25</v>
      </c>
      <c r="D3" s="5">
        <v>1800</v>
      </c>
      <c r="E3" s="1">
        <f t="shared" si="0"/>
        <v>36770</v>
      </c>
      <c r="F3" s="6">
        <f t="shared" si="1"/>
        <v>1840.5</v>
      </c>
      <c r="G3" t="s">
        <v>30</v>
      </c>
    </row>
    <row r="4" spans="1:7" x14ac:dyDescent="0.25">
      <c r="A4" s="3">
        <v>36434</v>
      </c>
      <c r="B4" s="2">
        <v>1</v>
      </c>
      <c r="C4" s="4">
        <v>2.25</v>
      </c>
      <c r="D4" s="5">
        <v>5000</v>
      </c>
      <c r="E4" s="1">
        <f t="shared" si="0"/>
        <v>36800</v>
      </c>
      <c r="F4" s="6">
        <f t="shared" si="1"/>
        <v>5112.5</v>
      </c>
      <c r="G4" t="s">
        <v>31</v>
      </c>
    </row>
    <row r="5" spans="1:7" x14ac:dyDescent="0.25">
      <c r="A5" s="3">
        <v>36647</v>
      </c>
      <c r="B5" s="2">
        <v>1</v>
      </c>
      <c r="C5" s="4">
        <v>2.25</v>
      </c>
      <c r="D5" s="5">
        <v>2800</v>
      </c>
      <c r="E5" s="1">
        <f t="shared" si="0"/>
        <v>37012</v>
      </c>
      <c r="F5" s="6">
        <f t="shared" si="1"/>
        <v>2863</v>
      </c>
      <c r="G5" t="s">
        <v>32</v>
      </c>
    </row>
    <row r="6" spans="1:7" x14ac:dyDescent="0.25">
      <c r="A6" s="3">
        <v>36192</v>
      </c>
      <c r="B6" s="2">
        <v>3</v>
      </c>
      <c r="C6" s="4">
        <v>2.7</v>
      </c>
      <c r="D6" s="5">
        <v>2500</v>
      </c>
      <c r="E6" s="1">
        <f t="shared" si="0"/>
        <v>37288</v>
      </c>
      <c r="F6" s="6">
        <f t="shared" si="1"/>
        <v>2702.5</v>
      </c>
      <c r="G6" t="s">
        <v>33</v>
      </c>
    </row>
    <row r="7" spans="1:7" x14ac:dyDescent="0.25">
      <c r="A7" s="3">
        <v>36281</v>
      </c>
      <c r="B7" s="2">
        <v>3</v>
      </c>
      <c r="C7" s="4">
        <v>2.7</v>
      </c>
      <c r="D7" s="5">
        <v>1600</v>
      </c>
      <c r="E7" s="1">
        <f t="shared" si="0"/>
        <v>37377</v>
      </c>
      <c r="F7" s="6">
        <f t="shared" si="1"/>
        <v>1729.6</v>
      </c>
      <c r="G7" t="s">
        <v>29</v>
      </c>
    </row>
    <row r="8" spans="1:7" x14ac:dyDescent="0.25">
      <c r="A8" s="3">
        <v>36342</v>
      </c>
      <c r="B8" s="2">
        <v>3</v>
      </c>
      <c r="C8" s="4">
        <v>2.7</v>
      </c>
      <c r="D8" s="5">
        <v>3600</v>
      </c>
      <c r="E8" s="1">
        <f t="shared" si="0"/>
        <v>37438</v>
      </c>
      <c r="F8" s="6">
        <f t="shared" si="1"/>
        <v>3891.6</v>
      </c>
      <c r="G8" t="s">
        <v>32</v>
      </c>
    </row>
    <row r="9" spans="1:7" x14ac:dyDescent="0.25">
      <c r="A9" s="3">
        <v>36373</v>
      </c>
      <c r="B9" s="2">
        <v>3</v>
      </c>
      <c r="C9" s="4">
        <v>2.7</v>
      </c>
      <c r="D9" s="5">
        <v>2800</v>
      </c>
      <c r="E9" s="1">
        <f t="shared" si="0"/>
        <v>37469</v>
      </c>
      <c r="F9" s="6">
        <f t="shared" si="1"/>
        <v>3026.8</v>
      </c>
      <c r="G9" t="s">
        <v>32</v>
      </c>
    </row>
    <row r="10" spans="1:7" x14ac:dyDescent="0.25">
      <c r="A10" s="3">
        <v>36495</v>
      </c>
      <c r="B10" s="2">
        <v>3</v>
      </c>
      <c r="C10" s="4">
        <v>2.7</v>
      </c>
      <c r="D10" s="5">
        <v>3800</v>
      </c>
      <c r="E10" s="1">
        <f t="shared" si="0"/>
        <v>37591</v>
      </c>
      <c r="F10" s="6">
        <f t="shared" si="1"/>
        <v>4107.8</v>
      </c>
      <c r="G10" t="s">
        <v>30</v>
      </c>
    </row>
    <row r="11" spans="1:7" x14ac:dyDescent="0.25">
      <c r="A11" s="3">
        <v>36526</v>
      </c>
      <c r="B11" s="2">
        <v>3</v>
      </c>
      <c r="C11" s="4">
        <v>2.7</v>
      </c>
      <c r="D11" s="5">
        <v>2200</v>
      </c>
      <c r="E11" s="1">
        <f t="shared" si="0"/>
        <v>37622</v>
      </c>
      <c r="F11" s="6">
        <f t="shared" si="1"/>
        <v>2378.1999999999998</v>
      </c>
      <c r="G11" t="s">
        <v>29</v>
      </c>
    </row>
    <row r="12" spans="1:7" x14ac:dyDescent="0.25">
      <c r="A12" s="3">
        <v>36586</v>
      </c>
      <c r="B12" s="2">
        <v>3</v>
      </c>
      <c r="C12" s="4">
        <v>2.7</v>
      </c>
      <c r="D12" s="5">
        <v>4200</v>
      </c>
      <c r="E12" s="1">
        <f t="shared" si="0"/>
        <v>37681</v>
      </c>
      <c r="F12" s="6">
        <f t="shared" si="1"/>
        <v>4540.2</v>
      </c>
      <c r="G12" t="s">
        <v>29</v>
      </c>
    </row>
    <row r="13" spans="1:7" x14ac:dyDescent="0.25">
      <c r="A13" s="3">
        <v>36678</v>
      </c>
      <c r="B13" s="2">
        <v>3</v>
      </c>
      <c r="C13" s="4">
        <v>2.7</v>
      </c>
      <c r="D13" s="5">
        <v>1800</v>
      </c>
      <c r="E13" s="1">
        <f t="shared" si="0"/>
        <v>37773</v>
      </c>
      <c r="F13" s="6">
        <f t="shared" si="1"/>
        <v>1945.8</v>
      </c>
      <c r="G13" t="s">
        <v>30</v>
      </c>
    </row>
    <row r="14" spans="1:7" x14ac:dyDescent="0.25">
      <c r="A14" s="3">
        <v>36739</v>
      </c>
      <c r="B14" s="2">
        <v>3</v>
      </c>
      <c r="C14" s="4">
        <v>2.7</v>
      </c>
      <c r="D14" s="5">
        <v>4000</v>
      </c>
      <c r="E14" s="1">
        <f t="shared" si="0"/>
        <v>37834</v>
      </c>
      <c r="F14" s="6">
        <f t="shared" si="1"/>
        <v>4324</v>
      </c>
      <c r="G14" t="s">
        <v>31</v>
      </c>
    </row>
    <row r="15" spans="1:7" x14ac:dyDescent="0.25">
      <c r="A15" s="3">
        <v>36161</v>
      </c>
      <c r="B15" s="2">
        <v>5</v>
      </c>
      <c r="C15" s="4">
        <v>3.14</v>
      </c>
      <c r="D15" s="5">
        <v>1000</v>
      </c>
      <c r="E15" s="1">
        <f t="shared" si="0"/>
        <v>37987</v>
      </c>
      <c r="F15" s="6">
        <f t="shared" si="1"/>
        <v>1157</v>
      </c>
      <c r="G15" t="s">
        <v>31</v>
      </c>
    </row>
    <row r="16" spans="1:7" x14ac:dyDescent="0.25">
      <c r="A16" s="3">
        <v>36220</v>
      </c>
      <c r="B16" s="2">
        <v>5</v>
      </c>
      <c r="C16" s="4">
        <v>3.14</v>
      </c>
      <c r="D16" s="5">
        <v>3000</v>
      </c>
      <c r="E16" s="1">
        <f t="shared" si="0"/>
        <v>38047</v>
      </c>
      <c r="F16" s="6">
        <f t="shared" si="1"/>
        <v>3471</v>
      </c>
      <c r="G16" t="s">
        <v>30</v>
      </c>
    </row>
    <row r="17" spans="1:7" x14ac:dyDescent="0.25">
      <c r="A17" s="3">
        <v>36312</v>
      </c>
      <c r="B17" s="2">
        <v>5</v>
      </c>
      <c r="C17" s="4">
        <v>3.14</v>
      </c>
      <c r="D17" s="5">
        <v>4200</v>
      </c>
      <c r="E17" s="1">
        <f t="shared" si="0"/>
        <v>38139</v>
      </c>
      <c r="F17" s="6">
        <f t="shared" si="1"/>
        <v>4859.3999999999996</v>
      </c>
      <c r="G17" t="s">
        <v>29</v>
      </c>
    </row>
    <row r="18" spans="1:7" x14ac:dyDescent="0.25">
      <c r="A18" s="3">
        <v>36465</v>
      </c>
      <c r="B18" s="2">
        <v>5</v>
      </c>
      <c r="C18" s="4">
        <v>3.14</v>
      </c>
      <c r="D18" s="5">
        <v>2400</v>
      </c>
      <c r="E18" s="1">
        <f t="shared" si="0"/>
        <v>38292</v>
      </c>
      <c r="F18" s="6">
        <f t="shared" si="1"/>
        <v>2776.8</v>
      </c>
      <c r="G18" t="s">
        <v>31</v>
      </c>
    </row>
    <row r="19" spans="1:7" x14ac:dyDescent="0.25">
      <c r="A19" s="3">
        <v>36557</v>
      </c>
      <c r="B19" s="2">
        <v>5</v>
      </c>
      <c r="C19" s="4">
        <v>3.14</v>
      </c>
      <c r="D19" s="5">
        <v>1600</v>
      </c>
      <c r="E19" s="1">
        <f t="shared" si="0"/>
        <v>38384</v>
      </c>
      <c r="F19" s="6">
        <f t="shared" si="1"/>
        <v>1851.2</v>
      </c>
      <c r="G19" t="s">
        <v>29</v>
      </c>
    </row>
    <row r="20" spans="1:7" x14ac:dyDescent="0.25">
      <c r="A20" s="3">
        <v>36617</v>
      </c>
      <c r="B20" s="2">
        <v>5</v>
      </c>
      <c r="C20" s="4">
        <v>3.14</v>
      </c>
      <c r="D20" s="5">
        <v>3600</v>
      </c>
      <c r="E20" s="1">
        <f t="shared" si="0"/>
        <v>38443</v>
      </c>
      <c r="F20" s="6">
        <f t="shared" si="1"/>
        <v>4165.2</v>
      </c>
      <c r="G20" t="s">
        <v>32</v>
      </c>
    </row>
    <row r="21" spans="1:7" x14ac:dyDescent="0.25">
      <c r="A21" s="3">
        <v>36708</v>
      </c>
      <c r="B21" s="2">
        <v>5</v>
      </c>
      <c r="C21" s="4">
        <v>3.14</v>
      </c>
      <c r="D21" s="5">
        <v>5000</v>
      </c>
      <c r="E21" s="1">
        <f t="shared" si="0"/>
        <v>38534</v>
      </c>
      <c r="F21" s="6">
        <f t="shared" si="1"/>
        <v>5785</v>
      </c>
      <c r="G21" t="s">
        <v>31</v>
      </c>
    </row>
    <row r="22" spans="1:7" x14ac:dyDescent="0.25">
      <c r="D22" s="6"/>
      <c r="F22" s="6"/>
    </row>
  </sheetData>
  <phoneticPr fontId="1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B10" sqref="B10"/>
    </sheetView>
  </sheetViews>
  <sheetFormatPr defaultRowHeight="15.6" x14ac:dyDescent="0.25"/>
  <cols>
    <col min="1" max="1" width="10.09765625" style="2" bestFit="1" customWidth="1"/>
    <col min="2" max="2" width="5.09765625" style="2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2" customFormat="1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</row>
    <row r="2" spans="1:7" x14ac:dyDescent="0.25">
      <c r="A2" s="3">
        <v>36251</v>
      </c>
      <c r="B2" s="2">
        <v>1</v>
      </c>
      <c r="C2" s="4">
        <v>2.25</v>
      </c>
      <c r="D2" s="5">
        <v>2200</v>
      </c>
      <c r="E2" s="1">
        <f t="shared" ref="E2:E21" si="0">DATE(YEAR(A2)+B2,MONTH(A2),DAY(A2))</f>
        <v>36617</v>
      </c>
      <c r="F2" s="6">
        <f t="shared" ref="F2:F21" si="1">D2+D2*C2/100*B2</f>
        <v>2249.5</v>
      </c>
      <c r="G2" t="s">
        <v>29</v>
      </c>
    </row>
    <row r="3" spans="1:7" x14ac:dyDescent="0.25">
      <c r="A3" s="3">
        <v>36404</v>
      </c>
      <c r="B3" s="2">
        <v>1</v>
      </c>
      <c r="C3" s="4">
        <v>2.25</v>
      </c>
      <c r="D3" s="5">
        <v>1800</v>
      </c>
      <c r="E3" s="1">
        <f t="shared" si="0"/>
        <v>36770</v>
      </c>
      <c r="F3" s="6">
        <f t="shared" si="1"/>
        <v>1840.5</v>
      </c>
      <c r="G3" t="s">
        <v>30</v>
      </c>
    </row>
    <row r="4" spans="1:7" x14ac:dyDescent="0.25">
      <c r="A4" s="3">
        <v>36434</v>
      </c>
      <c r="B4" s="2">
        <v>1</v>
      </c>
      <c r="C4" s="4">
        <v>2.25</v>
      </c>
      <c r="D4" s="5">
        <v>5000</v>
      </c>
      <c r="E4" s="1">
        <f t="shared" si="0"/>
        <v>36800</v>
      </c>
      <c r="F4" s="6">
        <f t="shared" si="1"/>
        <v>5112.5</v>
      </c>
      <c r="G4" t="s">
        <v>31</v>
      </c>
    </row>
    <row r="5" spans="1:7" x14ac:dyDescent="0.25">
      <c r="A5" s="3">
        <v>36647</v>
      </c>
      <c r="B5" s="2">
        <v>1</v>
      </c>
      <c r="C5" s="4">
        <v>2.25</v>
      </c>
      <c r="D5" s="5">
        <v>2800</v>
      </c>
      <c r="E5" s="1">
        <f t="shared" si="0"/>
        <v>37012</v>
      </c>
      <c r="F5" s="6">
        <f t="shared" si="1"/>
        <v>2863</v>
      </c>
      <c r="G5" t="s">
        <v>32</v>
      </c>
    </row>
    <row r="6" spans="1:7" x14ac:dyDescent="0.25">
      <c r="A6" s="3">
        <v>36192</v>
      </c>
      <c r="B6" s="2">
        <v>3</v>
      </c>
      <c r="C6" s="4">
        <v>2.7</v>
      </c>
      <c r="D6" s="5">
        <v>2500</v>
      </c>
      <c r="E6" s="1">
        <f t="shared" si="0"/>
        <v>37288</v>
      </c>
      <c r="F6" s="6">
        <f t="shared" si="1"/>
        <v>2702.5</v>
      </c>
      <c r="G6" t="s">
        <v>33</v>
      </c>
    </row>
    <row r="7" spans="1:7" x14ac:dyDescent="0.25">
      <c r="A7" s="3">
        <v>36281</v>
      </c>
      <c r="B7" s="2">
        <v>3</v>
      </c>
      <c r="C7" s="4">
        <v>2.7</v>
      </c>
      <c r="D7" s="5">
        <v>1600</v>
      </c>
      <c r="E7" s="1">
        <f t="shared" si="0"/>
        <v>37377</v>
      </c>
      <c r="F7" s="6">
        <f t="shared" si="1"/>
        <v>1729.6</v>
      </c>
      <c r="G7" t="s">
        <v>29</v>
      </c>
    </row>
    <row r="8" spans="1:7" x14ac:dyDescent="0.25">
      <c r="A8" s="3">
        <v>36342</v>
      </c>
      <c r="B8" s="2">
        <v>3</v>
      </c>
      <c r="C8" s="4">
        <v>2.7</v>
      </c>
      <c r="D8" s="5">
        <v>3600</v>
      </c>
      <c r="E8" s="1">
        <f t="shared" si="0"/>
        <v>37438</v>
      </c>
      <c r="F8" s="6">
        <f t="shared" si="1"/>
        <v>3891.6</v>
      </c>
      <c r="G8" t="s">
        <v>32</v>
      </c>
    </row>
    <row r="9" spans="1:7" x14ac:dyDescent="0.25">
      <c r="A9" s="3">
        <v>36373</v>
      </c>
      <c r="B9" s="2">
        <v>3</v>
      </c>
      <c r="C9" s="4">
        <v>2.7</v>
      </c>
      <c r="D9" s="5">
        <v>2800</v>
      </c>
      <c r="E9" s="1">
        <f t="shared" si="0"/>
        <v>37469</v>
      </c>
      <c r="F9" s="6">
        <f t="shared" si="1"/>
        <v>3026.8</v>
      </c>
      <c r="G9" t="s">
        <v>32</v>
      </c>
    </row>
    <row r="10" spans="1:7" x14ac:dyDescent="0.25">
      <c r="A10" s="3">
        <v>36495</v>
      </c>
      <c r="B10" s="2">
        <v>3</v>
      </c>
      <c r="C10" s="4">
        <v>2.7</v>
      </c>
      <c r="D10" s="5">
        <v>3800</v>
      </c>
      <c r="E10" s="1">
        <f t="shared" si="0"/>
        <v>37591</v>
      </c>
      <c r="F10" s="6">
        <f t="shared" si="1"/>
        <v>4107.8</v>
      </c>
      <c r="G10" t="s">
        <v>30</v>
      </c>
    </row>
    <row r="11" spans="1:7" x14ac:dyDescent="0.25">
      <c r="A11" s="3">
        <v>36526</v>
      </c>
      <c r="B11" s="2">
        <v>3</v>
      </c>
      <c r="C11" s="4">
        <v>2.7</v>
      </c>
      <c r="D11" s="5">
        <v>2200</v>
      </c>
      <c r="E11" s="1">
        <f t="shared" si="0"/>
        <v>37622</v>
      </c>
      <c r="F11" s="6">
        <f t="shared" si="1"/>
        <v>2378.1999999999998</v>
      </c>
      <c r="G11" t="s">
        <v>29</v>
      </c>
    </row>
    <row r="12" spans="1:7" x14ac:dyDescent="0.25">
      <c r="A12" s="3">
        <v>36586</v>
      </c>
      <c r="B12" s="2">
        <v>3</v>
      </c>
      <c r="C12" s="4">
        <v>2.7</v>
      </c>
      <c r="D12" s="5">
        <v>4200</v>
      </c>
      <c r="E12" s="1">
        <f t="shared" si="0"/>
        <v>37681</v>
      </c>
      <c r="F12" s="6">
        <f t="shared" si="1"/>
        <v>4540.2</v>
      </c>
      <c r="G12" t="s">
        <v>29</v>
      </c>
    </row>
    <row r="13" spans="1:7" x14ac:dyDescent="0.25">
      <c r="A13" s="3">
        <v>36678</v>
      </c>
      <c r="B13" s="2">
        <v>3</v>
      </c>
      <c r="C13" s="4">
        <v>2.7</v>
      </c>
      <c r="D13" s="5">
        <v>1800</v>
      </c>
      <c r="E13" s="1">
        <f t="shared" si="0"/>
        <v>37773</v>
      </c>
      <c r="F13" s="6">
        <f t="shared" si="1"/>
        <v>1945.8</v>
      </c>
      <c r="G13" t="s">
        <v>30</v>
      </c>
    </row>
    <row r="14" spans="1:7" x14ac:dyDescent="0.25">
      <c r="A14" s="3">
        <v>36739</v>
      </c>
      <c r="B14" s="2">
        <v>3</v>
      </c>
      <c r="C14" s="4">
        <v>2.7</v>
      </c>
      <c r="D14" s="5">
        <v>4000</v>
      </c>
      <c r="E14" s="1">
        <f t="shared" si="0"/>
        <v>37834</v>
      </c>
      <c r="F14" s="6">
        <f t="shared" si="1"/>
        <v>4324</v>
      </c>
      <c r="G14" t="s">
        <v>31</v>
      </c>
    </row>
    <row r="15" spans="1:7" x14ac:dyDescent="0.25">
      <c r="A15" s="3">
        <v>36161</v>
      </c>
      <c r="B15" s="2">
        <v>5</v>
      </c>
      <c r="C15" s="4">
        <v>3.14</v>
      </c>
      <c r="D15" s="5">
        <v>1000</v>
      </c>
      <c r="E15" s="1">
        <f t="shared" si="0"/>
        <v>37987</v>
      </c>
      <c r="F15" s="6">
        <f t="shared" si="1"/>
        <v>1157</v>
      </c>
      <c r="G15" t="s">
        <v>31</v>
      </c>
    </row>
    <row r="16" spans="1:7" x14ac:dyDescent="0.25">
      <c r="A16" s="3">
        <v>36220</v>
      </c>
      <c r="B16" s="2">
        <v>5</v>
      </c>
      <c r="C16" s="4">
        <v>3.14</v>
      </c>
      <c r="D16" s="5">
        <v>3000</v>
      </c>
      <c r="E16" s="1">
        <f t="shared" si="0"/>
        <v>38047</v>
      </c>
      <c r="F16" s="6">
        <f t="shared" si="1"/>
        <v>3471</v>
      </c>
      <c r="G16" t="s">
        <v>30</v>
      </c>
    </row>
    <row r="17" spans="1:7" x14ac:dyDescent="0.25">
      <c r="A17" s="3">
        <v>36312</v>
      </c>
      <c r="B17" s="2">
        <v>5</v>
      </c>
      <c r="C17" s="4">
        <v>3.14</v>
      </c>
      <c r="D17" s="5">
        <v>4200</v>
      </c>
      <c r="E17" s="1">
        <f t="shared" si="0"/>
        <v>38139</v>
      </c>
      <c r="F17" s="6">
        <f t="shared" si="1"/>
        <v>4859.3999999999996</v>
      </c>
      <c r="G17" t="s">
        <v>29</v>
      </c>
    </row>
    <row r="18" spans="1:7" x14ac:dyDescent="0.25">
      <c r="A18" s="3">
        <v>36465</v>
      </c>
      <c r="B18" s="2">
        <v>5</v>
      </c>
      <c r="C18" s="4">
        <v>3.14</v>
      </c>
      <c r="D18" s="5">
        <v>2400</v>
      </c>
      <c r="E18" s="1">
        <f t="shared" si="0"/>
        <v>38292</v>
      </c>
      <c r="F18" s="6">
        <f t="shared" si="1"/>
        <v>2776.8</v>
      </c>
      <c r="G18" t="s">
        <v>31</v>
      </c>
    </row>
    <row r="19" spans="1:7" x14ac:dyDescent="0.25">
      <c r="A19" s="3">
        <v>36557</v>
      </c>
      <c r="B19" s="2">
        <v>5</v>
      </c>
      <c r="C19" s="4">
        <v>3.14</v>
      </c>
      <c r="D19" s="5">
        <v>1600</v>
      </c>
      <c r="E19" s="1">
        <f t="shared" si="0"/>
        <v>38384</v>
      </c>
      <c r="F19" s="6">
        <f t="shared" si="1"/>
        <v>1851.2</v>
      </c>
      <c r="G19" t="s">
        <v>29</v>
      </c>
    </row>
    <row r="20" spans="1:7" x14ac:dyDescent="0.25">
      <c r="A20" s="3">
        <v>36617</v>
      </c>
      <c r="B20" s="2">
        <v>5</v>
      </c>
      <c r="C20" s="4">
        <v>3.14</v>
      </c>
      <c r="D20" s="5">
        <v>3600</v>
      </c>
      <c r="E20" s="1">
        <f t="shared" si="0"/>
        <v>38443</v>
      </c>
      <c r="F20" s="6">
        <f t="shared" si="1"/>
        <v>4165.2</v>
      </c>
      <c r="G20" t="s">
        <v>32</v>
      </c>
    </row>
    <row r="21" spans="1:7" x14ac:dyDescent="0.25">
      <c r="A21" s="3">
        <v>36708</v>
      </c>
      <c r="B21" s="2">
        <v>5</v>
      </c>
      <c r="C21" s="4">
        <v>3.14</v>
      </c>
      <c r="D21" s="5">
        <v>5000</v>
      </c>
      <c r="E21" s="1">
        <f t="shared" si="0"/>
        <v>38534</v>
      </c>
      <c r="F21" s="6">
        <f t="shared" si="1"/>
        <v>5785</v>
      </c>
      <c r="G21" t="s">
        <v>31</v>
      </c>
    </row>
    <row r="22" spans="1:7" x14ac:dyDescent="0.25">
      <c r="D22" s="6"/>
      <c r="F22" s="6"/>
    </row>
  </sheetData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B10" sqref="B10"/>
    </sheetView>
  </sheetViews>
  <sheetFormatPr defaultRowHeight="15.6" x14ac:dyDescent="0.25"/>
  <cols>
    <col min="1" max="1" width="10.09765625" style="2" bestFit="1" customWidth="1"/>
    <col min="2" max="2" width="5.09765625" style="2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2" customFormat="1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</row>
    <row r="2" spans="1:7" x14ac:dyDescent="0.25">
      <c r="A2" s="3">
        <v>36251</v>
      </c>
      <c r="B2" s="2">
        <v>1</v>
      </c>
      <c r="C2" s="4">
        <v>2.25</v>
      </c>
      <c r="D2" s="5">
        <v>2200</v>
      </c>
      <c r="E2" s="1">
        <f t="shared" ref="E2:E21" si="0">DATE(YEAR(A2)+B2,MONTH(A2),DAY(A2))</f>
        <v>36617</v>
      </c>
      <c r="F2" s="6">
        <f t="shared" ref="F2:F21" si="1">D2+D2*C2/100*B2</f>
        <v>2249.5</v>
      </c>
      <c r="G2" t="s">
        <v>29</v>
      </c>
    </row>
    <row r="3" spans="1:7" x14ac:dyDescent="0.25">
      <c r="A3" s="3">
        <v>36404</v>
      </c>
      <c r="B3" s="2">
        <v>1</v>
      </c>
      <c r="C3" s="4">
        <v>2.25</v>
      </c>
      <c r="D3" s="5">
        <v>1800</v>
      </c>
      <c r="E3" s="1">
        <f t="shared" si="0"/>
        <v>36770</v>
      </c>
      <c r="F3" s="6">
        <f t="shared" si="1"/>
        <v>1840.5</v>
      </c>
      <c r="G3" t="s">
        <v>30</v>
      </c>
    </row>
    <row r="4" spans="1:7" x14ac:dyDescent="0.25">
      <c r="A4" s="3">
        <v>36434</v>
      </c>
      <c r="B4" s="2">
        <v>1</v>
      </c>
      <c r="C4" s="4">
        <v>2.25</v>
      </c>
      <c r="D4" s="5">
        <v>5000</v>
      </c>
      <c r="E4" s="1">
        <f t="shared" si="0"/>
        <v>36800</v>
      </c>
      <c r="F4" s="6">
        <f t="shared" si="1"/>
        <v>5112.5</v>
      </c>
      <c r="G4" t="s">
        <v>31</v>
      </c>
    </row>
    <row r="5" spans="1:7" x14ac:dyDescent="0.25">
      <c r="A5" s="3">
        <v>36647</v>
      </c>
      <c r="B5" s="2">
        <v>1</v>
      </c>
      <c r="C5" s="4">
        <v>2.25</v>
      </c>
      <c r="D5" s="5">
        <v>2800</v>
      </c>
      <c r="E5" s="1">
        <f t="shared" si="0"/>
        <v>37012</v>
      </c>
      <c r="F5" s="6">
        <f t="shared" si="1"/>
        <v>2863</v>
      </c>
      <c r="G5" t="s">
        <v>32</v>
      </c>
    </row>
    <row r="6" spans="1:7" x14ac:dyDescent="0.25">
      <c r="A6" s="3">
        <v>36192</v>
      </c>
      <c r="B6" s="2">
        <v>3</v>
      </c>
      <c r="C6" s="4">
        <v>2.7</v>
      </c>
      <c r="D6" s="5">
        <v>2500</v>
      </c>
      <c r="E6" s="1">
        <f t="shared" si="0"/>
        <v>37288</v>
      </c>
      <c r="F6" s="6">
        <f t="shared" si="1"/>
        <v>2702.5</v>
      </c>
      <c r="G6" t="s">
        <v>33</v>
      </c>
    </row>
    <row r="7" spans="1:7" x14ac:dyDescent="0.25">
      <c r="A7" s="3">
        <v>36281</v>
      </c>
      <c r="B7" s="2">
        <v>3</v>
      </c>
      <c r="C7" s="4">
        <v>2.7</v>
      </c>
      <c r="D7" s="5">
        <v>1600</v>
      </c>
      <c r="E7" s="1">
        <f t="shared" si="0"/>
        <v>37377</v>
      </c>
      <c r="F7" s="6">
        <f t="shared" si="1"/>
        <v>1729.6</v>
      </c>
      <c r="G7" t="s">
        <v>29</v>
      </c>
    </row>
    <row r="8" spans="1:7" x14ac:dyDescent="0.25">
      <c r="A8" s="3">
        <v>36342</v>
      </c>
      <c r="B8" s="2">
        <v>3</v>
      </c>
      <c r="C8" s="4">
        <v>2.7</v>
      </c>
      <c r="D8" s="5">
        <v>3600</v>
      </c>
      <c r="E8" s="1">
        <f t="shared" si="0"/>
        <v>37438</v>
      </c>
      <c r="F8" s="6">
        <f t="shared" si="1"/>
        <v>3891.6</v>
      </c>
      <c r="G8" t="s">
        <v>32</v>
      </c>
    </row>
    <row r="9" spans="1:7" x14ac:dyDescent="0.25">
      <c r="A9" s="3">
        <v>36373</v>
      </c>
      <c r="B9" s="2">
        <v>3</v>
      </c>
      <c r="C9" s="4">
        <v>2.7</v>
      </c>
      <c r="D9" s="5">
        <v>2800</v>
      </c>
      <c r="E9" s="1">
        <f t="shared" si="0"/>
        <v>37469</v>
      </c>
      <c r="F9" s="6">
        <f t="shared" si="1"/>
        <v>3026.8</v>
      </c>
      <c r="G9" t="s">
        <v>32</v>
      </c>
    </row>
    <row r="10" spans="1:7" x14ac:dyDescent="0.25">
      <c r="A10" s="3">
        <v>36495</v>
      </c>
      <c r="B10" s="2">
        <v>3</v>
      </c>
      <c r="C10" s="4">
        <v>2.7</v>
      </c>
      <c r="D10" s="5">
        <v>3800</v>
      </c>
      <c r="E10" s="1">
        <f t="shared" si="0"/>
        <v>37591</v>
      </c>
      <c r="F10" s="6">
        <f t="shared" si="1"/>
        <v>4107.8</v>
      </c>
      <c r="G10" t="s">
        <v>30</v>
      </c>
    </row>
    <row r="11" spans="1:7" x14ac:dyDescent="0.25">
      <c r="A11" s="3">
        <v>36526</v>
      </c>
      <c r="B11" s="2">
        <v>3</v>
      </c>
      <c r="C11" s="4">
        <v>2.7</v>
      </c>
      <c r="D11" s="5">
        <v>2200</v>
      </c>
      <c r="E11" s="1">
        <f t="shared" si="0"/>
        <v>37622</v>
      </c>
      <c r="F11" s="6">
        <f t="shared" si="1"/>
        <v>2378.1999999999998</v>
      </c>
      <c r="G11" t="s">
        <v>29</v>
      </c>
    </row>
    <row r="12" spans="1:7" x14ac:dyDescent="0.25">
      <c r="A12" s="3">
        <v>36586</v>
      </c>
      <c r="B12" s="2">
        <v>3</v>
      </c>
      <c r="C12" s="4">
        <v>2.7</v>
      </c>
      <c r="D12" s="5">
        <v>4200</v>
      </c>
      <c r="E12" s="1">
        <f t="shared" si="0"/>
        <v>37681</v>
      </c>
      <c r="F12" s="6">
        <f t="shared" si="1"/>
        <v>4540.2</v>
      </c>
      <c r="G12" t="s">
        <v>29</v>
      </c>
    </row>
    <row r="13" spans="1:7" x14ac:dyDescent="0.25">
      <c r="A13" s="3">
        <v>36678</v>
      </c>
      <c r="B13" s="2">
        <v>3</v>
      </c>
      <c r="C13" s="4">
        <v>2.7</v>
      </c>
      <c r="D13" s="5">
        <v>1800</v>
      </c>
      <c r="E13" s="1">
        <f t="shared" si="0"/>
        <v>37773</v>
      </c>
      <c r="F13" s="6">
        <f t="shared" si="1"/>
        <v>1945.8</v>
      </c>
      <c r="G13" t="s">
        <v>30</v>
      </c>
    </row>
    <row r="14" spans="1:7" x14ac:dyDescent="0.25">
      <c r="A14" s="3">
        <v>36739</v>
      </c>
      <c r="B14" s="2">
        <v>3</v>
      </c>
      <c r="C14" s="4">
        <v>2.7</v>
      </c>
      <c r="D14" s="5">
        <v>4000</v>
      </c>
      <c r="E14" s="1">
        <f t="shared" si="0"/>
        <v>37834</v>
      </c>
      <c r="F14" s="6">
        <f t="shared" si="1"/>
        <v>4324</v>
      </c>
      <c r="G14" t="s">
        <v>31</v>
      </c>
    </row>
    <row r="15" spans="1:7" x14ac:dyDescent="0.25">
      <c r="A15" s="3">
        <v>36161</v>
      </c>
      <c r="B15" s="2">
        <v>5</v>
      </c>
      <c r="C15" s="4">
        <v>3.14</v>
      </c>
      <c r="D15" s="5">
        <v>1000</v>
      </c>
      <c r="E15" s="1">
        <f t="shared" si="0"/>
        <v>37987</v>
      </c>
      <c r="F15" s="6">
        <f t="shared" si="1"/>
        <v>1157</v>
      </c>
      <c r="G15" t="s">
        <v>31</v>
      </c>
    </row>
    <row r="16" spans="1:7" x14ac:dyDescent="0.25">
      <c r="A16" s="3">
        <v>36220</v>
      </c>
      <c r="B16" s="2">
        <v>5</v>
      </c>
      <c r="C16" s="4">
        <v>3.14</v>
      </c>
      <c r="D16" s="5">
        <v>3000</v>
      </c>
      <c r="E16" s="1">
        <f t="shared" si="0"/>
        <v>38047</v>
      </c>
      <c r="F16" s="6">
        <f t="shared" si="1"/>
        <v>3471</v>
      </c>
      <c r="G16" t="s">
        <v>30</v>
      </c>
    </row>
    <row r="17" spans="1:7" x14ac:dyDescent="0.25">
      <c r="A17" s="3">
        <v>36312</v>
      </c>
      <c r="B17" s="2">
        <v>5</v>
      </c>
      <c r="C17" s="4">
        <v>3.14</v>
      </c>
      <c r="D17" s="5">
        <v>4200</v>
      </c>
      <c r="E17" s="1">
        <f t="shared" si="0"/>
        <v>38139</v>
      </c>
      <c r="F17" s="6">
        <f t="shared" si="1"/>
        <v>4859.3999999999996</v>
      </c>
      <c r="G17" t="s">
        <v>29</v>
      </c>
    </row>
    <row r="18" spans="1:7" x14ac:dyDescent="0.25">
      <c r="A18" s="3">
        <v>36465</v>
      </c>
      <c r="B18" s="2">
        <v>5</v>
      </c>
      <c r="C18" s="4">
        <v>3.14</v>
      </c>
      <c r="D18" s="5">
        <v>2400</v>
      </c>
      <c r="E18" s="1">
        <f t="shared" si="0"/>
        <v>38292</v>
      </c>
      <c r="F18" s="6">
        <f t="shared" si="1"/>
        <v>2776.8</v>
      </c>
      <c r="G18" t="s">
        <v>31</v>
      </c>
    </row>
    <row r="19" spans="1:7" x14ac:dyDescent="0.25">
      <c r="A19" s="3">
        <v>36557</v>
      </c>
      <c r="B19" s="2">
        <v>5</v>
      </c>
      <c r="C19" s="4">
        <v>3.14</v>
      </c>
      <c r="D19" s="5">
        <v>1600</v>
      </c>
      <c r="E19" s="1">
        <f t="shared" si="0"/>
        <v>38384</v>
      </c>
      <c r="F19" s="6">
        <f t="shared" si="1"/>
        <v>1851.2</v>
      </c>
      <c r="G19" t="s">
        <v>29</v>
      </c>
    </row>
    <row r="20" spans="1:7" x14ac:dyDescent="0.25">
      <c r="A20" s="3">
        <v>36617</v>
      </c>
      <c r="B20" s="2">
        <v>5</v>
      </c>
      <c r="C20" s="4">
        <v>3.14</v>
      </c>
      <c r="D20" s="5">
        <v>3600</v>
      </c>
      <c r="E20" s="1">
        <f t="shared" si="0"/>
        <v>38443</v>
      </c>
      <c r="F20" s="6">
        <f t="shared" si="1"/>
        <v>4165.2</v>
      </c>
      <c r="G20" t="s">
        <v>32</v>
      </c>
    </row>
    <row r="21" spans="1:7" x14ac:dyDescent="0.25">
      <c r="A21" s="3">
        <v>36708</v>
      </c>
      <c r="B21" s="2">
        <v>5</v>
      </c>
      <c r="C21" s="4">
        <v>3.14</v>
      </c>
      <c r="D21" s="5">
        <v>5000</v>
      </c>
      <c r="E21" s="1">
        <f t="shared" si="0"/>
        <v>38534</v>
      </c>
      <c r="F21" s="6">
        <f t="shared" si="1"/>
        <v>5785</v>
      </c>
      <c r="G21" t="s">
        <v>31</v>
      </c>
    </row>
    <row r="22" spans="1:7" x14ac:dyDescent="0.25">
      <c r="D22" s="6"/>
      <c r="F22" s="6"/>
    </row>
  </sheetData>
  <phoneticPr fontId="1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G18" sqref="G18"/>
    </sheetView>
  </sheetViews>
  <sheetFormatPr defaultRowHeight="15.6" x14ac:dyDescent="0.25"/>
  <cols>
    <col min="1" max="1" width="10.09765625" style="2" bestFit="1" customWidth="1"/>
    <col min="2" max="2" width="5.09765625" style="2" bestFit="1" customWidth="1"/>
    <col min="3" max="3" width="7.09765625" bestFit="1" customWidth="1"/>
    <col min="4" max="6" width="10.09765625" bestFit="1" customWidth="1"/>
    <col min="7" max="7" width="9.09765625" bestFit="1" customWidth="1"/>
  </cols>
  <sheetData>
    <row r="1" spans="1:7" s="2" customFormat="1" x14ac:dyDescent="0.25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</row>
    <row r="2" spans="1:7" x14ac:dyDescent="0.25">
      <c r="A2" s="3">
        <v>36251</v>
      </c>
      <c r="B2" s="2">
        <v>1</v>
      </c>
      <c r="C2" s="4">
        <v>2.25</v>
      </c>
      <c r="D2" s="5">
        <v>2200</v>
      </c>
      <c r="E2" s="1">
        <f t="shared" ref="E2:E21" si="0">DATE(YEAR(A2)+B2,MONTH(A2),DAY(A2))</f>
        <v>36617</v>
      </c>
      <c r="F2" s="6">
        <f t="shared" ref="F2:F21" si="1">D2+D2*C2/100*B2</f>
        <v>2249.5</v>
      </c>
      <c r="G2" t="s">
        <v>29</v>
      </c>
    </row>
    <row r="3" spans="1:7" x14ac:dyDescent="0.25">
      <c r="A3" s="3">
        <v>36404</v>
      </c>
      <c r="B3" s="2">
        <v>1</v>
      </c>
      <c r="C3" s="4">
        <v>2.25</v>
      </c>
      <c r="D3" s="5">
        <v>1800</v>
      </c>
      <c r="E3" s="1">
        <f t="shared" si="0"/>
        <v>36770</v>
      </c>
      <c r="F3" s="6">
        <f t="shared" si="1"/>
        <v>1840.5</v>
      </c>
      <c r="G3" t="s">
        <v>30</v>
      </c>
    </row>
    <row r="4" spans="1:7" x14ac:dyDescent="0.25">
      <c r="A4" s="3">
        <v>36434</v>
      </c>
      <c r="B4" s="2">
        <v>1</v>
      </c>
      <c r="C4" s="4">
        <v>2.25</v>
      </c>
      <c r="D4" s="5">
        <v>5000</v>
      </c>
      <c r="E4" s="1">
        <f t="shared" si="0"/>
        <v>36800</v>
      </c>
      <c r="F4" s="6">
        <f t="shared" si="1"/>
        <v>5112.5</v>
      </c>
      <c r="G4" t="s">
        <v>31</v>
      </c>
    </row>
    <row r="5" spans="1:7" x14ac:dyDescent="0.25">
      <c r="A5" s="3">
        <v>36647</v>
      </c>
      <c r="B5" s="2">
        <v>1</v>
      </c>
      <c r="C5" s="4">
        <v>2.25</v>
      </c>
      <c r="D5" s="5">
        <v>2800</v>
      </c>
      <c r="E5" s="1">
        <f t="shared" si="0"/>
        <v>37012</v>
      </c>
      <c r="F5" s="6">
        <f t="shared" si="1"/>
        <v>2863</v>
      </c>
      <c r="G5" t="s">
        <v>32</v>
      </c>
    </row>
    <row r="6" spans="1:7" x14ac:dyDescent="0.25">
      <c r="A6" s="3">
        <v>36192</v>
      </c>
      <c r="B6" s="2">
        <v>3</v>
      </c>
      <c r="C6" s="4">
        <v>2.7</v>
      </c>
      <c r="D6" s="5">
        <v>2500</v>
      </c>
      <c r="E6" s="1">
        <f t="shared" si="0"/>
        <v>37288</v>
      </c>
      <c r="F6" s="6">
        <f t="shared" si="1"/>
        <v>2702.5</v>
      </c>
      <c r="G6" t="s">
        <v>34</v>
      </c>
    </row>
    <row r="7" spans="1:7" x14ac:dyDescent="0.25">
      <c r="A7" s="3">
        <v>36281</v>
      </c>
      <c r="B7" s="2">
        <v>3</v>
      </c>
      <c r="C7" s="4">
        <v>2.7</v>
      </c>
      <c r="D7" s="5">
        <v>1600</v>
      </c>
      <c r="E7" s="1">
        <f t="shared" si="0"/>
        <v>37377</v>
      </c>
      <c r="F7" s="6">
        <f t="shared" si="1"/>
        <v>1729.6</v>
      </c>
      <c r="G7" t="s">
        <v>29</v>
      </c>
    </row>
    <row r="8" spans="1:7" x14ac:dyDescent="0.25">
      <c r="A8" s="3">
        <v>36342</v>
      </c>
      <c r="B8" s="2">
        <v>3</v>
      </c>
      <c r="C8" s="4">
        <v>2.7</v>
      </c>
      <c r="D8" s="5">
        <v>3600</v>
      </c>
      <c r="E8" s="1">
        <f t="shared" si="0"/>
        <v>37438</v>
      </c>
      <c r="F8" s="6">
        <f t="shared" si="1"/>
        <v>3891.6</v>
      </c>
      <c r="G8" t="s">
        <v>32</v>
      </c>
    </row>
    <row r="9" spans="1:7" x14ac:dyDescent="0.25">
      <c r="A9" s="3">
        <v>36373</v>
      </c>
      <c r="B9" s="2">
        <v>3</v>
      </c>
      <c r="C9" s="4">
        <v>2.7</v>
      </c>
      <c r="D9" s="5">
        <v>2800</v>
      </c>
      <c r="E9" s="1">
        <f t="shared" si="0"/>
        <v>37469</v>
      </c>
      <c r="F9" s="6">
        <f t="shared" si="1"/>
        <v>3026.8</v>
      </c>
      <c r="G9" t="s">
        <v>32</v>
      </c>
    </row>
    <row r="10" spans="1:7" x14ac:dyDescent="0.25">
      <c r="A10" s="3">
        <v>36495</v>
      </c>
      <c r="B10" s="2">
        <v>3</v>
      </c>
      <c r="C10" s="4">
        <v>2.7</v>
      </c>
      <c r="D10" s="5">
        <v>3800</v>
      </c>
      <c r="E10" s="1">
        <f t="shared" si="0"/>
        <v>37591</v>
      </c>
      <c r="F10" s="6">
        <f t="shared" si="1"/>
        <v>4107.8</v>
      </c>
      <c r="G10" t="s">
        <v>30</v>
      </c>
    </row>
    <row r="11" spans="1:7" x14ac:dyDescent="0.25">
      <c r="A11" s="3">
        <v>36526</v>
      </c>
      <c r="B11" s="2">
        <v>3</v>
      </c>
      <c r="C11" s="4">
        <v>2.7</v>
      </c>
      <c r="D11" s="5">
        <v>2200</v>
      </c>
      <c r="E11" s="1">
        <f t="shared" si="0"/>
        <v>37622</v>
      </c>
      <c r="F11" s="6">
        <f t="shared" si="1"/>
        <v>2378.1999999999998</v>
      </c>
      <c r="G11" t="s">
        <v>29</v>
      </c>
    </row>
    <row r="12" spans="1:7" x14ac:dyDescent="0.25">
      <c r="A12" s="3">
        <v>36586</v>
      </c>
      <c r="B12" s="2">
        <v>3</v>
      </c>
      <c r="C12" s="4">
        <v>2.7</v>
      </c>
      <c r="D12" s="5">
        <v>4200</v>
      </c>
      <c r="E12" s="1">
        <f t="shared" si="0"/>
        <v>37681</v>
      </c>
      <c r="F12" s="6">
        <f t="shared" si="1"/>
        <v>4540.2</v>
      </c>
      <c r="G12" t="s">
        <v>29</v>
      </c>
    </row>
    <row r="13" spans="1:7" x14ac:dyDescent="0.25">
      <c r="A13" s="3">
        <v>36678</v>
      </c>
      <c r="B13" s="2">
        <v>3</v>
      </c>
      <c r="C13" s="4">
        <v>2.7</v>
      </c>
      <c r="D13" s="5">
        <v>1800</v>
      </c>
      <c r="E13" s="1">
        <f t="shared" si="0"/>
        <v>37773</v>
      </c>
      <c r="F13" s="6">
        <f t="shared" si="1"/>
        <v>1945.8</v>
      </c>
      <c r="G13" t="s">
        <v>30</v>
      </c>
    </row>
    <row r="14" spans="1:7" x14ac:dyDescent="0.25">
      <c r="A14" s="3">
        <v>36739</v>
      </c>
      <c r="B14" s="2">
        <v>3</v>
      </c>
      <c r="C14" s="4">
        <v>2.7</v>
      </c>
      <c r="D14" s="5">
        <v>4000</v>
      </c>
      <c r="E14" s="1">
        <f t="shared" si="0"/>
        <v>37834</v>
      </c>
      <c r="F14" s="6">
        <f t="shared" si="1"/>
        <v>4324</v>
      </c>
      <c r="G14" t="s">
        <v>31</v>
      </c>
    </row>
    <row r="15" spans="1:7" x14ac:dyDescent="0.25">
      <c r="A15" s="3">
        <v>36161</v>
      </c>
      <c r="B15" s="2">
        <v>5</v>
      </c>
      <c r="C15" s="4">
        <v>3.14</v>
      </c>
      <c r="D15" s="5">
        <v>1000</v>
      </c>
      <c r="E15" s="1">
        <f t="shared" si="0"/>
        <v>37987</v>
      </c>
      <c r="F15" s="6">
        <f t="shared" si="1"/>
        <v>1157</v>
      </c>
      <c r="G15" t="s">
        <v>31</v>
      </c>
    </row>
    <row r="16" spans="1:7" x14ac:dyDescent="0.25">
      <c r="A16" s="3">
        <v>36220</v>
      </c>
      <c r="B16" s="2">
        <v>5</v>
      </c>
      <c r="C16" s="4">
        <v>3.14</v>
      </c>
      <c r="D16" s="5">
        <v>3000</v>
      </c>
      <c r="E16" s="1">
        <f t="shared" si="0"/>
        <v>38047</v>
      </c>
      <c r="F16" s="6">
        <f t="shared" si="1"/>
        <v>3471</v>
      </c>
      <c r="G16" t="s">
        <v>30</v>
      </c>
    </row>
    <row r="17" spans="1:7" x14ac:dyDescent="0.25">
      <c r="A17" s="3">
        <v>36312</v>
      </c>
      <c r="B17" s="2">
        <v>5</v>
      </c>
      <c r="C17" s="4">
        <v>3.14</v>
      </c>
      <c r="D17" s="5">
        <v>4200</v>
      </c>
      <c r="E17" s="1">
        <f t="shared" si="0"/>
        <v>38139</v>
      </c>
      <c r="F17" s="6">
        <f t="shared" si="1"/>
        <v>4859.3999999999996</v>
      </c>
      <c r="G17" t="s">
        <v>29</v>
      </c>
    </row>
    <row r="18" spans="1:7" x14ac:dyDescent="0.25">
      <c r="A18" s="3">
        <v>36465</v>
      </c>
      <c r="B18" s="2">
        <v>5</v>
      </c>
      <c r="C18" s="4">
        <v>3.14</v>
      </c>
      <c r="D18" s="5">
        <v>2400</v>
      </c>
      <c r="E18" s="1">
        <f t="shared" si="0"/>
        <v>38292</v>
      </c>
      <c r="F18" s="6">
        <f t="shared" si="1"/>
        <v>2776.8</v>
      </c>
      <c r="G18" t="s">
        <v>31</v>
      </c>
    </row>
    <row r="19" spans="1:7" x14ac:dyDescent="0.25">
      <c r="A19" s="3">
        <v>36557</v>
      </c>
      <c r="B19" s="2">
        <v>5</v>
      </c>
      <c r="C19" s="4">
        <v>3.14</v>
      </c>
      <c r="D19" s="5">
        <v>1600</v>
      </c>
      <c r="E19" s="1">
        <f t="shared" si="0"/>
        <v>38384</v>
      </c>
      <c r="F19" s="6">
        <f t="shared" si="1"/>
        <v>1851.2</v>
      </c>
      <c r="G19" t="s">
        <v>29</v>
      </c>
    </row>
    <row r="20" spans="1:7" x14ac:dyDescent="0.25">
      <c r="A20" s="3">
        <v>36617</v>
      </c>
      <c r="B20" s="2">
        <v>5</v>
      </c>
      <c r="C20" s="4">
        <v>3.14</v>
      </c>
      <c r="D20" s="5">
        <v>3600</v>
      </c>
      <c r="E20" s="1">
        <f t="shared" si="0"/>
        <v>38443</v>
      </c>
      <c r="F20" s="6">
        <f t="shared" si="1"/>
        <v>4165.2</v>
      </c>
      <c r="G20" t="s">
        <v>32</v>
      </c>
    </row>
    <row r="21" spans="1:7" x14ac:dyDescent="0.25">
      <c r="A21" s="3">
        <v>36708</v>
      </c>
      <c r="B21" s="2">
        <v>5</v>
      </c>
      <c r="C21" s="4">
        <v>3.14</v>
      </c>
      <c r="D21" s="5">
        <v>5000</v>
      </c>
      <c r="E21" s="1">
        <f t="shared" si="0"/>
        <v>38534</v>
      </c>
      <c r="F21" s="6">
        <f t="shared" si="1"/>
        <v>5785</v>
      </c>
      <c r="G21" t="s">
        <v>31</v>
      </c>
    </row>
    <row r="22" spans="1:7" x14ac:dyDescent="0.25">
      <c r="D22" s="6"/>
      <c r="F22" s="6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教师表1</vt:lpstr>
      <vt:lpstr>教师表2</vt:lpstr>
      <vt:lpstr>教师表3</vt:lpstr>
      <vt:lpstr>教师表4</vt:lpstr>
      <vt:lpstr>教师表5</vt:lpstr>
      <vt:lpstr>银行表1</vt:lpstr>
      <vt:lpstr>银行表2</vt:lpstr>
      <vt:lpstr>银行表</vt:lpstr>
      <vt:lpstr>银行表4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win7</cp:lastModifiedBy>
  <dcterms:created xsi:type="dcterms:W3CDTF">2011-11-20T03:04:02Z</dcterms:created>
  <dcterms:modified xsi:type="dcterms:W3CDTF">2016-07-12T14:24:37Z</dcterms:modified>
</cp:coreProperties>
</file>